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orgiou28\Documents\Καύσιμα\Καύσιμα ΓΛ 19.2023\Τιμές\09.2025\"/>
    </mc:Choice>
  </mc:AlternateContent>
  <xr:revisionPtr revIDLastSave="0" documentId="13_ncr:1_{A0208A0D-9C68-4E97-A816-D48BEE0D68BD}" xr6:coauthVersionLast="47" xr6:coauthVersionMax="47" xr10:uidLastSave="{00000000-0000-0000-0000-000000000000}"/>
  <bookViews>
    <workbookView xWindow="-28920" yWindow="-120" windowWidth="29040" windowHeight="15720" tabRatio="700" firstSheet="5" activeTab="15" xr2:uid="{00000000-000D-0000-FFFF-FFFF00000000}"/>
  </bookViews>
  <sheets>
    <sheet name="JUL 24" sheetId="51" r:id="rId1"/>
    <sheet name="AUG 24" sheetId="50" r:id="rId2"/>
    <sheet name="SEP 24" sheetId="52" r:id="rId3"/>
    <sheet name="OCT 24" sheetId="53" r:id="rId4"/>
    <sheet name="NOV 24" sheetId="54" r:id="rId5"/>
    <sheet name="DEC 24" sheetId="55" r:id="rId6"/>
    <sheet name="JAN 25" sheetId="56" r:id="rId7"/>
    <sheet name="FEB 25" sheetId="57" r:id="rId8"/>
    <sheet name="MAR 25" sheetId="58" r:id="rId9"/>
    <sheet name="APR 25" sheetId="59" r:id="rId10"/>
    <sheet name="ΜΑΥ 25" sheetId="60" r:id="rId11"/>
    <sheet name="JUN 25" sheetId="61" r:id="rId12"/>
    <sheet name="JUL 25" sheetId="62" r:id="rId13"/>
    <sheet name="AUG 25" sheetId="63" r:id="rId14"/>
    <sheet name="SEP 25" sheetId="66" r:id="rId15"/>
    <sheet name="OCT 25" sheetId="65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66" l="1"/>
  <c r="G12" i="66" s="1"/>
  <c r="H12" i="66" s="1"/>
  <c r="I12" i="66" s="1"/>
  <c r="C12" i="66"/>
  <c r="C11" i="66"/>
  <c r="E11" i="66" s="1"/>
  <c r="G11" i="66" s="1"/>
  <c r="H11" i="66" s="1"/>
  <c r="I11" i="66" s="1"/>
  <c r="C10" i="66"/>
  <c r="E10" i="66" s="1"/>
  <c r="G10" i="66" s="1"/>
  <c r="H10" i="66" s="1"/>
  <c r="I10" i="66" s="1"/>
  <c r="M12" i="66" l="1"/>
  <c r="K12" i="66"/>
  <c r="M10" i="66"/>
  <c r="K10" i="66"/>
  <c r="M11" i="66"/>
  <c r="K11" i="66"/>
  <c r="C12" i="65" l="1"/>
  <c r="E12" i="65" s="1"/>
  <c r="G12" i="65" s="1"/>
  <c r="H12" i="65" s="1"/>
  <c r="I12" i="65" s="1"/>
  <c r="C11" i="65"/>
  <c r="E11" i="65" s="1"/>
  <c r="G11" i="65" s="1"/>
  <c r="H11" i="65" s="1"/>
  <c r="I11" i="65" s="1"/>
  <c r="C10" i="65"/>
  <c r="E10" i="65" s="1"/>
  <c r="G10" i="65" s="1"/>
  <c r="H10" i="65" s="1"/>
  <c r="I10" i="65" s="1"/>
  <c r="C10" i="63"/>
  <c r="E10" i="63" s="1"/>
  <c r="G10" i="63" s="1"/>
  <c r="H10" i="63" s="1"/>
  <c r="I10" i="63" s="1"/>
  <c r="C12" i="63"/>
  <c r="E12" i="63" s="1"/>
  <c r="G12" i="63" s="1"/>
  <c r="H12" i="63" s="1"/>
  <c r="I12" i="63" s="1"/>
  <c r="C11" i="63"/>
  <c r="E11" i="63" s="1"/>
  <c r="G11" i="63" s="1"/>
  <c r="H11" i="63" s="1"/>
  <c r="I11" i="63" s="1"/>
  <c r="C12" i="62"/>
  <c r="E12" i="62" s="1"/>
  <c r="G12" i="62" s="1"/>
  <c r="H12" i="62" s="1"/>
  <c r="I12" i="62" s="1"/>
  <c r="C11" i="62"/>
  <c r="E11" i="62" s="1"/>
  <c r="G11" i="62" s="1"/>
  <c r="H11" i="62" s="1"/>
  <c r="I11" i="62" s="1"/>
  <c r="C10" i="62"/>
  <c r="E10" i="62" s="1"/>
  <c r="G10" i="62" s="1"/>
  <c r="H10" i="62" s="1"/>
  <c r="I10" i="62" s="1"/>
  <c r="C12" i="61"/>
  <c r="E12" i="61" s="1"/>
  <c r="G12" i="61" s="1"/>
  <c r="H12" i="61" s="1"/>
  <c r="I12" i="61" s="1"/>
  <c r="C11" i="61"/>
  <c r="E11" i="61" s="1"/>
  <c r="G11" i="61" s="1"/>
  <c r="H11" i="61" s="1"/>
  <c r="I11" i="61" s="1"/>
  <c r="C10" i="61"/>
  <c r="E10" i="61" s="1"/>
  <c r="G10" i="61" s="1"/>
  <c r="H10" i="61" s="1"/>
  <c r="I10" i="61" s="1"/>
  <c r="C12" i="60"/>
  <c r="E12" i="60" s="1"/>
  <c r="G12" i="60" s="1"/>
  <c r="H12" i="60" s="1"/>
  <c r="I12" i="60" s="1"/>
  <c r="C11" i="60"/>
  <c r="E11" i="60" s="1"/>
  <c r="G11" i="60" s="1"/>
  <c r="H11" i="60" s="1"/>
  <c r="I11" i="60" s="1"/>
  <c r="C10" i="60"/>
  <c r="E10" i="60" s="1"/>
  <c r="G10" i="60" s="1"/>
  <c r="H10" i="60" s="1"/>
  <c r="I10" i="60" s="1"/>
  <c r="C10" i="59"/>
  <c r="E10" i="59" s="1"/>
  <c r="G10" i="59" s="1"/>
  <c r="H10" i="59" s="1"/>
  <c r="I10" i="59" s="1"/>
  <c r="C12" i="59"/>
  <c r="E12" i="59" s="1"/>
  <c r="G12" i="59" s="1"/>
  <c r="H12" i="59" s="1"/>
  <c r="I12" i="59" s="1"/>
  <c r="C11" i="59"/>
  <c r="E11" i="59" s="1"/>
  <c r="G11" i="59" s="1"/>
  <c r="H11" i="59" s="1"/>
  <c r="I11" i="59" s="1"/>
  <c r="C12" i="58"/>
  <c r="E12" i="58" s="1"/>
  <c r="G12" i="58" s="1"/>
  <c r="H12" i="58" s="1"/>
  <c r="I12" i="58" s="1"/>
  <c r="C11" i="58"/>
  <c r="E11" i="58" s="1"/>
  <c r="G11" i="58" s="1"/>
  <c r="H11" i="58" s="1"/>
  <c r="I11" i="58" s="1"/>
  <c r="C10" i="58"/>
  <c r="E10" i="58" s="1"/>
  <c r="G10" i="58" s="1"/>
  <c r="H10" i="58" s="1"/>
  <c r="I10" i="58" s="1"/>
  <c r="C12" i="57"/>
  <c r="E12" i="57" s="1"/>
  <c r="G12" i="57" s="1"/>
  <c r="H12" i="57" s="1"/>
  <c r="I12" i="57" s="1"/>
  <c r="C11" i="57"/>
  <c r="E11" i="57" s="1"/>
  <c r="G11" i="57" s="1"/>
  <c r="H11" i="57" s="1"/>
  <c r="I11" i="57" s="1"/>
  <c r="C10" i="57"/>
  <c r="E10" i="57" s="1"/>
  <c r="G10" i="57" s="1"/>
  <c r="H10" i="57" s="1"/>
  <c r="I10" i="57" s="1"/>
  <c r="C12" i="56"/>
  <c r="E12" i="56" s="1"/>
  <c r="G12" i="56" s="1"/>
  <c r="H12" i="56" s="1"/>
  <c r="I12" i="56" s="1"/>
  <c r="C11" i="56"/>
  <c r="E11" i="56" s="1"/>
  <c r="G11" i="56" s="1"/>
  <c r="H11" i="56" s="1"/>
  <c r="I11" i="56" s="1"/>
  <c r="C10" i="56"/>
  <c r="E10" i="56" s="1"/>
  <c r="G10" i="56" s="1"/>
  <c r="H10" i="56" s="1"/>
  <c r="I10" i="56" s="1"/>
  <c r="C12" i="55"/>
  <c r="E12" i="55" s="1"/>
  <c r="G12" i="55" s="1"/>
  <c r="H12" i="55" s="1"/>
  <c r="I12" i="55" s="1"/>
  <c r="C11" i="55"/>
  <c r="E11" i="55" s="1"/>
  <c r="G11" i="55" s="1"/>
  <c r="H11" i="55" s="1"/>
  <c r="I11" i="55" s="1"/>
  <c r="C10" i="55"/>
  <c r="E10" i="55" s="1"/>
  <c r="G10" i="55" s="1"/>
  <c r="H10" i="55" s="1"/>
  <c r="I10" i="55" s="1"/>
  <c r="C12" i="54"/>
  <c r="E12" i="54" s="1"/>
  <c r="G12" i="54" s="1"/>
  <c r="H12" i="54" s="1"/>
  <c r="I12" i="54" s="1"/>
  <c r="C11" i="54"/>
  <c r="E11" i="54" s="1"/>
  <c r="G11" i="54" s="1"/>
  <c r="H11" i="54" s="1"/>
  <c r="I11" i="54" s="1"/>
  <c r="C10" i="54"/>
  <c r="E10" i="54" s="1"/>
  <c r="G10" i="54" s="1"/>
  <c r="H10" i="54" s="1"/>
  <c r="I10" i="54" s="1"/>
  <c r="C12" i="53"/>
  <c r="E12" i="53" s="1"/>
  <c r="G12" i="53" s="1"/>
  <c r="H12" i="53" s="1"/>
  <c r="I12" i="53" s="1"/>
  <c r="C11" i="53"/>
  <c r="E11" i="53" s="1"/>
  <c r="G11" i="53" s="1"/>
  <c r="H11" i="53" s="1"/>
  <c r="I11" i="53" s="1"/>
  <c r="C10" i="53"/>
  <c r="E10" i="53" s="1"/>
  <c r="G10" i="53" s="1"/>
  <c r="H10" i="53" s="1"/>
  <c r="I10" i="53" s="1"/>
  <c r="M12" i="65" l="1"/>
  <c r="K12" i="65"/>
  <c r="M10" i="65"/>
  <c r="K10" i="65"/>
  <c r="K11" i="65"/>
  <c r="M11" i="65"/>
  <c r="K12" i="63"/>
  <c r="M12" i="63"/>
  <c r="M10" i="63"/>
  <c r="K10" i="63"/>
  <c r="M11" i="63"/>
  <c r="K11" i="63"/>
  <c r="M11" i="62"/>
  <c r="K11" i="62"/>
  <c r="M10" i="62"/>
  <c r="K10" i="62"/>
  <c r="K12" i="62"/>
  <c r="M12" i="62"/>
  <c r="M10" i="61"/>
  <c r="K10" i="61"/>
  <c r="K11" i="61"/>
  <c r="M11" i="61"/>
  <c r="M12" i="61"/>
  <c r="K12" i="61"/>
  <c r="M10" i="60"/>
  <c r="K10" i="60"/>
  <c r="M11" i="60"/>
  <c r="K11" i="60"/>
  <c r="K12" i="60"/>
  <c r="M12" i="60"/>
  <c r="K11" i="59"/>
  <c r="M11" i="59"/>
  <c r="M10" i="59"/>
  <c r="K10" i="59"/>
  <c r="M12" i="59"/>
  <c r="K12" i="59"/>
  <c r="M12" i="58"/>
  <c r="K12" i="58"/>
  <c r="K10" i="58"/>
  <c r="M10" i="58"/>
  <c r="K11" i="58"/>
  <c r="M11" i="58"/>
  <c r="M10" i="57"/>
  <c r="K10" i="57"/>
  <c r="M11" i="57"/>
  <c r="K11" i="57"/>
  <c r="K12" i="57"/>
  <c r="M12" i="57"/>
  <c r="M10" i="56"/>
  <c r="K10" i="56"/>
  <c r="K11" i="56"/>
  <c r="M11" i="56"/>
  <c r="M12" i="56"/>
  <c r="K12" i="56"/>
  <c r="K10" i="55"/>
  <c r="M10" i="55"/>
  <c r="K11" i="55"/>
  <c r="M11" i="55"/>
  <c r="M12" i="55"/>
  <c r="K12" i="55"/>
  <c r="M12" i="54"/>
  <c r="K12" i="54"/>
  <c r="K10" i="54"/>
  <c r="M10" i="54"/>
  <c r="K11" i="54"/>
  <c r="M11" i="54"/>
  <c r="K10" i="53"/>
  <c r="M10" i="53"/>
  <c r="M11" i="53"/>
  <c r="K11" i="53"/>
  <c r="M12" i="53"/>
  <c r="K12" i="53"/>
  <c r="C12" i="52"/>
  <c r="E12" i="52" s="1"/>
  <c r="G12" i="52" s="1"/>
  <c r="H12" i="52" s="1"/>
  <c r="I12" i="52" s="1"/>
  <c r="C11" i="52"/>
  <c r="E11" i="52" s="1"/>
  <c r="G11" i="52" s="1"/>
  <c r="H11" i="52" s="1"/>
  <c r="I11" i="52" s="1"/>
  <c r="C10" i="52"/>
  <c r="E10" i="52" s="1"/>
  <c r="G10" i="52" s="1"/>
  <c r="H10" i="52" s="1"/>
  <c r="I10" i="52" s="1"/>
  <c r="C12" i="51"/>
  <c r="E12" i="51" s="1"/>
  <c r="G12" i="51" s="1"/>
  <c r="H12" i="51" s="1"/>
  <c r="I12" i="51" s="1"/>
  <c r="C11" i="51"/>
  <c r="E11" i="51" s="1"/>
  <c r="G11" i="51" s="1"/>
  <c r="H11" i="51" s="1"/>
  <c r="I11" i="51" s="1"/>
  <c r="D10" i="51"/>
  <c r="C10" i="51"/>
  <c r="E10" i="51" s="1"/>
  <c r="G10" i="51" s="1"/>
  <c r="H10" i="51" s="1"/>
  <c r="I10" i="51" s="1"/>
  <c r="D10" i="50"/>
  <c r="C10" i="50"/>
  <c r="C12" i="50"/>
  <c r="C11" i="50"/>
  <c r="M12" i="52" l="1"/>
  <c r="K12" i="52"/>
  <c r="K11" i="52"/>
  <c r="M11" i="52"/>
  <c r="M10" i="52"/>
  <c r="K10" i="52"/>
  <c r="K12" i="51"/>
  <c r="M12" i="51"/>
  <c r="M10" i="51"/>
  <c r="K10" i="51"/>
  <c r="M11" i="51"/>
  <c r="K11" i="51"/>
  <c r="E11" i="50"/>
  <c r="G11" i="50" s="1"/>
  <c r="H11" i="50" s="1"/>
  <c r="I11" i="50" s="1"/>
  <c r="M11" i="50" s="1"/>
  <c r="E12" i="50"/>
  <c r="G12" i="50" s="1"/>
  <c r="H12" i="50" s="1"/>
  <c r="I12" i="50" s="1"/>
  <c r="M12" i="50" s="1"/>
  <c r="E10" i="50"/>
  <c r="G10" i="50" s="1"/>
  <c r="H10" i="50" s="1"/>
  <c r="I10" i="50" s="1"/>
  <c r="M10" i="50" s="1"/>
  <c r="K12" i="50" l="1"/>
  <c r="K11" i="50"/>
  <c r="K10" i="50"/>
</calcChain>
</file>

<file path=xl/sharedStrings.xml><?xml version="1.0" encoding="utf-8"?>
<sst xmlns="http://schemas.openxmlformats.org/spreadsheetml/2006/main" count="421" uniqueCount="57">
  <si>
    <t>ΓΙΑ ΚΑΥΣΙΜΑ ΤΥΠΟΥ JET A-1</t>
  </si>
  <si>
    <t>JET A-1</t>
  </si>
  <si>
    <t xml:space="preserve">Συναλλαγματική Ισοτιμία </t>
  </si>
  <si>
    <t>Είδος</t>
  </si>
  <si>
    <t>Τιμές Platts</t>
  </si>
  <si>
    <t>Τιμές Platts/Λίτρο
σε Δολάρια</t>
  </si>
  <si>
    <t>Τιμή/Λίτρο σε Ευρώ</t>
  </si>
  <si>
    <t>Τιμή μετά την Επιβάρυνση (€)</t>
  </si>
  <si>
    <t>Τιμή μετά τα τέλη ΚΟΔΑΠ €0,0107</t>
  </si>
  <si>
    <t xml:space="preserve"> </t>
  </si>
  <si>
    <t>Είδος 1: Πετρέλαιο JET A-1 με παράδοση σε δεξαμενές</t>
  </si>
  <si>
    <t>Είδος 3: Πετρέλαιο JET A-1 με παράδοση απευθείας σε ψεκαστικά αεροπλάνα</t>
  </si>
  <si>
    <t>ΑΝΑΔΟΧΟΣ: PETROLINA (HOLDINGS) PUBLIC LTD</t>
  </si>
  <si>
    <t>Είδος 2: Πετρέλαιο JET A-1 με παράδοση απευθείας σε ελικόπτερα της Αστυνομίας και του Τμήματος Δασών</t>
  </si>
  <si>
    <t>Αεροδρόμιο Λάρνακας</t>
  </si>
  <si>
    <t>Αεροδρόμιο Πάφου</t>
  </si>
  <si>
    <t>ΤΙΜΗ ΠΛΗΡΩΜΗΣ ΧΩΡΙΣ ΦΠΑ (€) (Αερ. Λάρνακας)</t>
  </si>
  <si>
    <t>ΤΙΜΗ ΠΛΗΡΩΜΗΣ ΧΩΡΙΣ ΦΠΑ (€) (Αερ. Πάφου)</t>
  </si>
  <si>
    <t>Τέλη Διαχείρισης Αεροδρομίου Λάρνακας</t>
  </si>
  <si>
    <t>Τέλη Διαχείρισης Αεροδρομίου Πάφου</t>
  </si>
  <si>
    <t>Τιμή μετά τον Ειδικό Φόρο Κατανάλωσης €0,40</t>
  </si>
  <si>
    <t>Επιβάρυνση βάσει της Συμφωνίας σε Ευρώ</t>
  </si>
  <si>
    <t xml:space="preserve">Δολάριο σε Ευρώ </t>
  </si>
  <si>
    <t>ΑΡ. ΔΙΑΓΩΝΙΣΜΟΥ: ΓΛ19/2023 - ΔΙΑΡΚΕΙΑ ΣΥΜΦΩΝΙΑΣ ΠΛΑΙΣΙΟ: 01/07/2024-30/06/2027</t>
  </si>
  <si>
    <t>ΤΙΜΕΣ ΑΥΓΟΥΣΤΟΥ 2024</t>
  </si>
  <si>
    <t>ΙΟΥΛΙΟΣ</t>
  </si>
  <si>
    <t>ΜΕ ΒΑΣΗ ΤΗ ΣΥΜΦΩΝΙΑ ΟΙ ΤΙΜΕΣ ΧΡΕΩΣΗΣ ΑΥΓΟΥΣΤΟΥ ΒΑΣΙΖΟΝΤAI ΣΤΙΣ ΜΕΣΕΣ ΤΙΜΕΣ PLATTS ΙΟΥΛΙΟΥ</t>
  </si>
  <si>
    <t>ΤΙΜΕΣ ΙΟΥΛΙΟΥ 2024</t>
  </si>
  <si>
    <t>ΙΟΥΝΙΟΣ</t>
  </si>
  <si>
    <t>ΜΕ ΒΑΣΗ ΤΗ ΣΥΜΦΩΝΙΑ ΟΙ ΤΙΜΕΣ ΧΡΕΩΣΗΣ ΙΟΥΛΙΟΥ ΒΑΣΙΖΟΝΤAI ΣΤΙΣ ΜΕΣΕΣ ΤΙΜΕΣ PLATTS ΙΟΥΝΙΟΥ</t>
  </si>
  <si>
    <t>ΤΙΜΕΣ ΣΕΠΤΕΜΒΡΙΟΥ 2024</t>
  </si>
  <si>
    <t>ΑΥΓΟΥΣΤΟΣ</t>
  </si>
  <si>
    <t>ΜΕ ΒΑΣΗ ΤΗ ΣΥΜΦΩΝΙΑ ΟΙ ΤΙΜΕΣ ΧΡΕΩΣΗΣ ΣΕΠΤΕΜΒΡΙΟΥ ΒΑΣΙΖΟΝΤAI ΣΤΙΣ ΜΕΣΕΣ ΤΙΜΕΣ PLATTS ΑΥΓΟΥΣΤΟΥ</t>
  </si>
  <si>
    <t>ΤΙΜΕΣ ΟΚΤΩΒΡΙΟΥ 2024</t>
  </si>
  <si>
    <t>ΣΕΠΤΕΜΒΡΙΟΣ</t>
  </si>
  <si>
    <t>ΜΕ ΒΑΣΗ ΤΗ ΣΥΜΦΩΝΙΑ ΟΙ ΤΙΜΕΣ ΧΡΕΩΣΗΣ ΟΚΤΩΒΡΙΟΥ ΒΑΣΙΖΟΝΤAI ΣΤΙΣ ΜΕΣΕΣ ΤΙΜΕΣ PLATTS ΣΕΠΤΕΜΡΙΟΥ</t>
  </si>
  <si>
    <t>ΤΙΜΕΣ ΝΟΕΜΒΡΙΟΥ 2024</t>
  </si>
  <si>
    <t>ΟΚΤΩΒΡΙΟΣ</t>
  </si>
  <si>
    <t>ΜΕ ΒΑΣΗ ΤΗ ΣΥΜΦΩΝΙΑ ΟΙ ΤΙΜΕΣ ΧΡΕΩΣΗΣ ΝΟΕΜΒΡΙΟΥ ΒΑΣΙΖΟΝΤAI ΣΤΙΣ ΜΕΣΕΣ ΤΙΜΕΣ PLATTS ΟΚΤΩΒΡΙΟΥ</t>
  </si>
  <si>
    <t>ΤΙΜΕΣ ΔΕΚΕΜΒΡΙΟΥ 2024</t>
  </si>
  <si>
    <t>ΝΟΕΜΒΡΙΟΣ</t>
  </si>
  <si>
    <t>ΤΙΜΕΣ ΙΑΝΟΥΡΙΟΥ 2025</t>
  </si>
  <si>
    <t>ΤΙΜΕΣ ΦΕΒΡΟΥΑΡΙΟΥ 2025</t>
  </si>
  <si>
    <t>ΔΕΚΕΜΒΡΙΟΣ</t>
  </si>
  <si>
    <t>ΙΑΝΟΥΑΡΙΟΣ</t>
  </si>
  <si>
    <t>ΤΙΜΕΣ ΜΑΡΤΙΟΥ 2025</t>
  </si>
  <si>
    <t>ΦΕΒΡΟΥΑΡΙΟΣ</t>
  </si>
  <si>
    <t>ΤΙΜΕΣ ΑΠΡΙΛΙΟΥ 2025</t>
  </si>
  <si>
    <t>ΜΑΡΤΙΟΣ</t>
  </si>
  <si>
    <t>ΤΙΜΕΣ ΜΑΪΟΥ 2025</t>
  </si>
  <si>
    <t>ΑΠΡΙΛΙΟΣ</t>
  </si>
  <si>
    <t>ΤΙΜΕΣ ΙΟΥΝΙΟΥ 2025</t>
  </si>
  <si>
    <t>ΜΑΪΟΣ</t>
  </si>
  <si>
    <t>ΤΙΜΕΣ ΙΟΥΛΙΟΥ 2025</t>
  </si>
  <si>
    <t>ΤΙΜΕΣ ΑΥΓΟΥΣΤΟΥ 2025</t>
  </si>
  <si>
    <t>ΤΙΜΕΣ ΟΚΤΩΒΡΙΟΥ 2025</t>
  </si>
  <si>
    <t>ΤΙΜΕΣ ΣΕΠΤΕΜΒΡΙΟΥ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</si>
</sst>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13"/>
      <name val="Arial"/>
      <family val="2"/>
      <charset val="161"/>
    </font>
    <font>
      <b/>
      <sz val="12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166" fontId="2" fillId="0" borderId="15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7" xfId="0" applyNumberFormat="1" applyFont="1" applyBorder="1" applyAlignment="1">
      <alignment horizontal="center"/>
    </xf>
    <xf numFmtId="166" fontId="2" fillId="0" borderId="18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165" fontId="2" fillId="0" borderId="22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2" fillId="0" borderId="25" xfId="0" applyNumberFormat="1" applyFont="1" applyBorder="1" applyAlignment="1">
      <alignment horizontal="center"/>
    </xf>
    <xf numFmtId="166" fontId="2" fillId="4" borderId="10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66" fontId="2" fillId="4" borderId="23" xfId="0" applyNumberFormat="1" applyFont="1" applyFill="1" applyBorder="1" applyAlignment="1">
      <alignment horizontal="center"/>
    </xf>
    <xf numFmtId="166" fontId="2" fillId="4" borderId="11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5" fontId="2" fillId="4" borderId="10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3CBB-88A3-4498-8B5E-2EE4342CBE0C}">
  <sheetPr>
    <pageSetUpPr fitToPage="1"/>
  </sheetPr>
  <dimension ref="A1:N19"/>
  <sheetViews>
    <sheetView workbookViewId="0">
      <selection activeCell="D23" sqref="D23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27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28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785.98800000000006</v>
      </c>
      <c r="C10" s="6">
        <f>B10/1250</f>
        <v>0.62879040000000008</v>
      </c>
      <c r="D10" s="34">
        <f>0.9295</f>
        <v>0.92949999999999999</v>
      </c>
      <c r="E10" s="6">
        <f>C10*D10</f>
        <v>0.58446067680000002</v>
      </c>
      <c r="F10" s="5">
        <v>0.12</v>
      </c>
      <c r="G10" s="6">
        <f>E10+F10</f>
        <v>0.70446067680000002</v>
      </c>
      <c r="H10" s="6">
        <f>G10+0.4</f>
        <v>1.1044606768</v>
      </c>
      <c r="I10" s="30">
        <f>H10+0.0107</f>
        <v>1.1151606768</v>
      </c>
      <c r="J10" s="12">
        <v>0</v>
      </c>
      <c r="K10" s="13">
        <f>I10+J10</f>
        <v>1.1151606768</v>
      </c>
      <c r="L10" s="12">
        <v>0</v>
      </c>
      <c r="M10" s="13">
        <f>I10+L10</f>
        <v>1.1151606768</v>
      </c>
      <c r="N10" s="3"/>
    </row>
    <row r="11" spans="1:14" x14ac:dyDescent="0.25">
      <c r="A11" s="20">
        <v>2</v>
      </c>
      <c r="B11" s="5">
        <v>785.98800000000006</v>
      </c>
      <c r="C11" s="6">
        <f t="shared" ref="C11:C12" si="0">B11/1250</f>
        <v>0.62879040000000008</v>
      </c>
      <c r="D11" s="28">
        <v>0.92949999999999999</v>
      </c>
      <c r="E11" s="7">
        <f>C11*D11</f>
        <v>0.58446067680000002</v>
      </c>
      <c r="F11" s="8">
        <v>0.125</v>
      </c>
      <c r="G11" s="7">
        <f>E11+F11</f>
        <v>0.70946067680000002</v>
      </c>
      <c r="H11" s="6">
        <f t="shared" ref="H11:H12" si="1">G11+0.4</f>
        <v>1.1094606767999999</v>
      </c>
      <c r="I11" s="26">
        <f>H11+0.0107</f>
        <v>1.1201606767999999</v>
      </c>
      <c r="J11" s="17">
        <v>1.298E-2</v>
      </c>
      <c r="K11" s="13">
        <f>I11+J11</f>
        <v>1.1331406767999999</v>
      </c>
      <c r="L11" s="14">
        <v>1.21E-2</v>
      </c>
      <c r="M11" s="13">
        <f t="shared" ref="M11:M12" si="2">I11+L11</f>
        <v>1.1322606767999999</v>
      </c>
      <c r="N11" s="3"/>
    </row>
    <row r="12" spans="1:14" ht="15.75" thickBot="1" x14ac:dyDescent="0.3">
      <c r="A12" s="21">
        <v>3</v>
      </c>
      <c r="B12" s="22">
        <v>785.98800000000006</v>
      </c>
      <c r="C12" s="29">
        <f t="shared" si="0"/>
        <v>0.62879040000000008</v>
      </c>
      <c r="D12" s="33">
        <v>0.92949999999999999</v>
      </c>
      <c r="E12" s="23">
        <f>C12*D12</f>
        <v>0.58446067680000002</v>
      </c>
      <c r="F12" s="24">
        <v>0.125</v>
      </c>
      <c r="G12" s="23">
        <f>E12+F12</f>
        <v>0.70946067680000002</v>
      </c>
      <c r="H12" s="25">
        <f t="shared" si="1"/>
        <v>1.1094606767999999</v>
      </c>
      <c r="I12" s="27">
        <f>H12+0.0107</f>
        <v>1.1201606767999999</v>
      </c>
      <c r="J12" s="18">
        <v>1.298E-2</v>
      </c>
      <c r="K12" s="16">
        <f>I12+J12</f>
        <v>1.1331406767999999</v>
      </c>
      <c r="L12" s="15">
        <v>1.21E-2</v>
      </c>
      <c r="M12" s="16">
        <f t="shared" si="2"/>
        <v>1.1322606767999999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29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184F-2E99-4294-B703-9EBD55269159}">
  <sheetPr>
    <pageSetUpPr fitToPage="1"/>
  </sheetPr>
  <dimension ref="A1:N19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24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25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792.41300000000001</v>
      </c>
      <c r="C10" s="6">
        <f>B10/1250</f>
        <v>0.63393040000000001</v>
      </c>
      <c r="D10" s="34">
        <f>0.9222</f>
        <v>0.92220000000000002</v>
      </c>
      <c r="E10" s="6">
        <f>C10*D10</f>
        <v>0.58461061487999999</v>
      </c>
      <c r="F10" s="5">
        <v>0.12</v>
      </c>
      <c r="G10" s="6">
        <f>E10+F10</f>
        <v>0.70461061487999999</v>
      </c>
      <c r="H10" s="6">
        <f>G10+0.4</f>
        <v>1.1046106148799999</v>
      </c>
      <c r="I10" s="30">
        <f>H10+0.0107</f>
        <v>1.1153106148799998</v>
      </c>
      <c r="J10" s="12">
        <v>0</v>
      </c>
      <c r="K10" s="13">
        <f>I10+J10</f>
        <v>1.1153106148799998</v>
      </c>
      <c r="L10" s="12">
        <v>0</v>
      </c>
      <c r="M10" s="13">
        <f>I10+L10</f>
        <v>1.1153106148799998</v>
      </c>
      <c r="N10" s="3"/>
    </row>
    <row r="11" spans="1:14" x14ac:dyDescent="0.25">
      <c r="A11" s="20">
        <v>2</v>
      </c>
      <c r="B11" s="5">
        <v>792.41300000000001</v>
      </c>
      <c r="C11" s="6">
        <f t="shared" ref="C11:C12" si="0">B11/1250</f>
        <v>0.63393040000000001</v>
      </c>
      <c r="D11" s="28">
        <v>0.92220000000000002</v>
      </c>
      <c r="E11" s="7">
        <f>C11*D11</f>
        <v>0.58461061487999999</v>
      </c>
      <c r="F11" s="8">
        <v>0.125</v>
      </c>
      <c r="G11" s="7">
        <f>E11+F11</f>
        <v>0.70961061487999999</v>
      </c>
      <c r="H11" s="6">
        <f t="shared" ref="H11:H12" si="1">G11+0.4</f>
        <v>1.10961061488</v>
      </c>
      <c r="I11" s="26">
        <f>H11+0.0107</f>
        <v>1.1203106148799999</v>
      </c>
      <c r="J11" s="17">
        <v>1.298E-2</v>
      </c>
      <c r="K11" s="13">
        <f>I11+J11</f>
        <v>1.1332906148799999</v>
      </c>
      <c r="L11" s="14">
        <v>1.21E-2</v>
      </c>
      <c r="M11" s="13">
        <f t="shared" ref="M11:M12" si="2">I11+L11</f>
        <v>1.1324106148799999</v>
      </c>
      <c r="N11" s="3"/>
    </row>
    <row r="12" spans="1:14" ht="15.75" thickBot="1" x14ac:dyDescent="0.3">
      <c r="A12" s="21">
        <v>3</v>
      </c>
      <c r="B12" s="22">
        <v>792.41300000000001</v>
      </c>
      <c r="C12" s="29">
        <f t="shared" si="0"/>
        <v>0.63393040000000001</v>
      </c>
      <c r="D12" s="33">
        <v>0.92220000000000002</v>
      </c>
      <c r="E12" s="23">
        <f>C12*D12</f>
        <v>0.58461061487999999</v>
      </c>
      <c r="F12" s="24">
        <v>0.125</v>
      </c>
      <c r="G12" s="23">
        <f>E12+F12</f>
        <v>0.70961061487999999</v>
      </c>
      <c r="H12" s="25">
        <f t="shared" si="1"/>
        <v>1.10961061488</v>
      </c>
      <c r="I12" s="27">
        <f>H12+0.0107</f>
        <v>1.1203106148799999</v>
      </c>
      <c r="J12" s="18">
        <v>1.298E-2</v>
      </c>
      <c r="K12" s="16">
        <f>I12+J12</f>
        <v>1.1332906148799999</v>
      </c>
      <c r="L12" s="15">
        <v>1.21E-2</v>
      </c>
      <c r="M12" s="16">
        <f t="shared" si="2"/>
        <v>1.1324106148799999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B42F-1B05-47F6-8B7F-C5909207F021}">
  <sheetPr>
    <pageSetUpPr fitToPage="1"/>
  </sheetPr>
  <dimension ref="A1:N19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30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31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736.976</v>
      </c>
      <c r="C10" s="6">
        <f>B10/1250</f>
        <v>0.58958080000000002</v>
      </c>
      <c r="D10" s="34">
        <v>0.90810000000000002</v>
      </c>
      <c r="E10" s="6">
        <f>C10*D10</f>
        <v>0.53539832448000002</v>
      </c>
      <c r="F10" s="5">
        <v>0.12</v>
      </c>
      <c r="G10" s="6">
        <f>E10+F10</f>
        <v>0.65539832448000002</v>
      </c>
      <c r="H10" s="6">
        <f>G10+0.4</f>
        <v>1.05539832448</v>
      </c>
      <c r="I10" s="30">
        <f>H10+0.0107</f>
        <v>1.06609832448</v>
      </c>
      <c r="J10" s="12">
        <v>0</v>
      </c>
      <c r="K10" s="13">
        <f>I10+J10</f>
        <v>1.06609832448</v>
      </c>
      <c r="L10" s="12">
        <v>0</v>
      </c>
      <c r="M10" s="13">
        <f>I10+L10</f>
        <v>1.06609832448</v>
      </c>
      <c r="N10" s="3"/>
    </row>
    <row r="11" spans="1:14" x14ac:dyDescent="0.25">
      <c r="A11" s="20">
        <v>2</v>
      </c>
      <c r="B11" s="5">
        <v>736.976</v>
      </c>
      <c r="C11" s="6">
        <f t="shared" ref="C11:C12" si="0">B11/1250</f>
        <v>0.58958080000000002</v>
      </c>
      <c r="D11" s="28">
        <v>0.90810000000000002</v>
      </c>
      <c r="E11" s="7">
        <f>C11*D11</f>
        <v>0.53539832448000002</v>
      </c>
      <c r="F11" s="8">
        <v>0.125</v>
      </c>
      <c r="G11" s="7">
        <f>E11+F11</f>
        <v>0.66039832448000002</v>
      </c>
      <c r="H11" s="6">
        <f t="shared" ref="H11:H12" si="1">G11+0.4</f>
        <v>1.0603983244799999</v>
      </c>
      <c r="I11" s="26">
        <f>H11+0.0107</f>
        <v>1.0710983244799999</v>
      </c>
      <c r="J11" s="17">
        <v>1.298E-2</v>
      </c>
      <c r="K11" s="13">
        <f>I11+J11</f>
        <v>1.0840783244799999</v>
      </c>
      <c r="L11" s="14">
        <v>1.21E-2</v>
      </c>
      <c r="M11" s="13">
        <f t="shared" ref="M11:M12" si="2">I11+L11</f>
        <v>1.0831983244799999</v>
      </c>
      <c r="N11" s="3"/>
    </row>
    <row r="12" spans="1:14" ht="15.75" thickBot="1" x14ac:dyDescent="0.3">
      <c r="A12" s="21">
        <v>3</v>
      </c>
      <c r="B12" s="22">
        <v>736.976</v>
      </c>
      <c r="C12" s="29">
        <f t="shared" si="0"/>
        <v>0.58958080000000002</v>
      </c>
      <c r="D12" s="33">
        <v>0.90810000000000002</v>
      </c>
      <c r="E12" s="23">
        <f>C12*D12</f>
        <v>0.53539832448000002</v>
      </c>
      <c r="F12" s="24">
        <v>0.125</v>
      </c>
      <c r="G12" s="23">
        <f>E12+F12</f>
        <v>0.66039832448000002</v>
      </c>
      <c r="H12" s="25">
        <f t="shared" si="1"/>
        <v>1.0603983244799999</v>
      </c>
      <c r="I12" s="27">
        <f>H12+0.0107</f>
        <v>1.0710983244799999</v>
      </c>
      <c r="J12" s="18">
        <v>1.298E-2</v>
      </c>
      <c r="K12" s="16">
        <f>I12+J12</f>
        <v>1.0840783244799999</v>
      </c>
      <c r="L12" s="15">
        <v>1.21E-2</v>
      </c>
      <c r="M12" s="16">
        <f t="shared" si="2"/>
        <v>1.0831983244799999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32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976D-8A44-470A-AE1A-167A9E936A96}">
  <sheetPr>
    <pageSetUpPr fitToPage="1"/>
  </sheetPr>
  <dimension ref="A1:N21"/>
  <sheetViews>
    <sheetView workbookViewId="0">
      <selection activeCell="C10" sqref="C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33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34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680.19</v>
      </c>
      <c r="C10" s="6">
        <f>B10/1250</f>
        <v>0.54415200000000008</v>
      </c>
      <c r="D10" s="34">
        <v>0.90039999999999998</v>
      </c>
      <c r="E10" s="6">
        <f>C10*D10</f>
        <v>0.48995446080000005</v>
      </c>
      <c r="F10" s="5">
        <v>0.12</v>
      </c>
      <c r="G10" s="6">
        <f>E10+F10</f>
        <v>0.60995446080000004</v>
      </c>
      <c r="H10" s="6">
        <f>G10+0.4</f>
        <v>1.0099544608</v>
      </c>
      <c r="I10" s="30">
        <f>H10+0.0107</f>
        <v>1.0206544607999999</v>
      </c>
      <c r="J10" s="12">
        <v>0</v>
      </c>
      <c r="K10" s="13">
        <f>I10+J10</f>
        <v>1.0206544607999999</v>
      </c>
      <c r="L10" s="12">
        <v>0</v>
      </c>
      <c r="M10" s="13">
        <f>I10+L10</f>
        <v>1.0206544607999999</v>
      </c>
      <c r="N10" s="3"/>
    </row>
    <row r="11" spans="1:14" x14ac:dyDescent="0.25">
      <c r="A11" s="20">
        <v>2</v>
      </c>
      <c r="B11" s="5">
        <v>680.19</v>
      </c>
      <c r="C11" s="6">
        <f t="shared" ref="C11:C12" si="0">B11/1250</f>
        <v>0.54415200000000008</v>
      </c>
      <c r="D11" s="28">
        <v>0.90039999999999998</v>
      </c>
      <c r="E11" s="7">
        <f>C11*D11</f>
        <v>0.48995446080000005</v>
      </c>
      <c r="F11" s="8">
        <v>0.125</v>
      </c>
      <c r="G11" s="7">
        <f>E11+F11</f>
        <v>0.61495446080000005</v>
      </c>
      <c r="H11" s="6">
        <f t="shared" ref="H11:H12" si="1">G11+0.4</f>
        <v>1.0149544608000001</v>
      </c>
      <c r="I11" s="26">
        <f>H11+0.0107</f>
        <v>1.0256544608</v>
      </c>
      <c r="J11" s="17">
        <v>1.298E-2</v>
      </c>
      <c r="K11" s="13">
        <f>I11+J11</f>
        <v>1.0386344608</v>
      </c>
      <c r="L11" s="14">
        <v>1.21E-2</v>
      </c>
      <c r="M11" s="13">
        <f t="shared" ref="M11:M12" si="2">I11+L11</f>
        <v>1.0377544608</v>
      </c>
      <c r="N11" s="3"/>
    </row>
    <row r="12" spans="1:14" ht="15.75" thickBot="1" x14ac:dyDescent="0.3">
      <c r="A12" s="21">
        <v>3</v>
      </c>
      <c r="B12" s="22">
        <v>680.19</v>
      </c>
      <c r="C12" s="29">
        <f t="shared" si="0"/>
        <v>0.54415200000000008</v>
      </c>
      <c r="D12" s="33">
        <v>0.90039999999999998</v>
      </c>
      <c r="E12" s="23">
        <f>C12*D12</f>
        <v>0.48995446080000005</v>
      </c>
      <c r="F12" s="24">
        <v>0.125</v>
      </c>
      <c r="G12" s="23">
        <f>E12+F12</f>
        <v>0.61495446080000005</v>
      </c>
      <c r="H12" s="25">
        <f t="shared" si="1"/>
        <v>1.0149544608000001</v>
      </c>
      <c r="I12" s="27">
        <f>H12+0.0107</f>
        <v>1.0256544608</v>
      </c>
      <c r="J12" s="18">
        <v>1.298E-2</v>
      </c>
      <c r="K12" s="16">
        <f>I12+J12</f>
        <v>1.0386344608</v>
      </c>
      <c r="L12" s="15">
        <v>1.21E-2</v>
      </c>
      <c r="M12" s="16">
        <f t="shared" si="2"/>
        <v>1.0377544608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35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0CD0-64D7-4CB4-907C-FD1D7593C95A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36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37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700.18499999999995</v>
      </c>
      <c r="C10" s="6">
        <f>B10/1250</f>
        <v>0.56014799999999998</v>
      </c>
      <c r="D10" s="34">
        <v>0.91710000000000003</v>
      </c>
      <c r="E10" s="6">
        <f>C10*D10</f>
        <v>0.51371173079999999</v>
      </c>
      <c r="F10" s="5">
        <v>0.12</v>
      </c>
      <c r="G10" s="6">
        <f>E10+F10</f>
        <v>0.63371173079999998</v>
      </c>
      <c r="H10" s="6">
        <f>G10+0.4</f>
        <v>1.0337117307999999</v>
      </c>
      <c r="I10" s="30">
        <f>H10+0.0107</f>
        <v>1.0444117307999998</v>
      </c>
      <c r="J10" s="12">
        <v>0</v>
      </c>
      <c r="K10" s="13">
        <f>I10+J10</f>
        <v>1.0444117307999998</v>
      </c>
      <c r="L10" s="12">
        <v>0</v>
      </c>
      <c r="M10" s="13">
        <f>I10+L10</f>
        <v>1.0444117307999998</v>
      </c>
      <c r="N10" s="3"/>
    </row>
    <row r="11" spans="1:14" x14ac:dyDescent="0.25">
      <c r="A11" s="20">
        <v>2</v>
      </c>
      <c r="B11" s="5">
        <v>700.18499999999995</v>
      </c>
      <c r="C11" s="6">
        <f t="shared" ref="C11:C12" si="0">B11/1250</f>
        <v>0.56014799999999998</v>
      </c>
      <c r="D11" s="28">
        <v>0.91710000000000003</v>
      </c>
      <c r="E11" s="7">
        <f>C11*D11</f>
        <v>0.51371173079999999</v>
      </c>
      <c r="F11" s="8">
        <v>0.125</v>
      </c>
      <c r="G11" s="7">
        <f>E11+F11</f>
        <v>0.63871173079999999</v>
      </c>
      <c r="H11" s="6">
        <f t="shared" ref="H11:H12" si="1">G11+0.4</f>
        <v>1.0387117308</v>
      </c>
      <c r="I11" s="26">
        <f>H11+0.0107</f>
        <v>1.0494117307999999</v>
      </c>
      <c r="J11" s="17">
        <v>1.298E-2</v>
      </c>
      <c r="K11" s="13">
        <f>I11+J11</f>
        <v>1.0623917307999999</v>
      </c>
      <c r="L11" s="14">
        <v>1.21E-2</v>
      </c>
      <c r="M11" s="13">
        <f t="shared" ref="M11:M12" si="2">I11+L11</f>
        <v>1.0615117307999999</v>
      </c>
      <c r="N11" s="3"/>
    </row>
    <row r="12" spans="1:14" ht="15.75" thickBot="1" x14ac:dyDescent="0.3">
      <c r="A12" s="21">
        <v>3</v>
      </c>
      <c r="B12" s="22">
        <v>700.18499999999995</v>
      </c>
      <c r="C12" s="29">
        <f t="shared" si="0"/>
        <v>0.56014799999999998</v>
      </c>
      <c r="D12" s="33">
        <v>0.91710000000000003</v>
      </c>
      <c r="E12" s="23">
        <f>C12*D12</f>
        <v>0.51371173079999999</v>
      </c>
      <c r="F12" s="24">
        <v>0.125</v>
      </c>
      <c r="G12" s="23">
        <f>E12+F12</f>
        <v>0.63871173079999999</v>
      </c>
      <c r="H12" s="25">
        <f t="shared" si="1"/>
        <v>1.0387117308</v>
      </c>
      <c r="I12" s="27">
        <f>H12+0.0107</f>
        <v>1.0494117307999999</v>
      </c>
      <c r="J12" s="18">
        <v>1.298E-2</v>
      </c>
      <c r="K12" s="16">
        <f>I12+J12</f>
        <v>1.0623917307999999</v>
      </c>
      <c r="L12" s="15">
        <v>1.21E-2</v>
      </c>
      <c r="M12" s="16">
        <f t="shared" si="2"/>
        <v>1.0615117307999999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38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4151-38E5-4613-ADB3-461430EA6E63}">
  <sheetPr>
    <pageSetUpPr fitToPage="1"/>
  </sheetPr>
  <dimension ref="A1:N21"/>
  <sheetViews>
    <sheetView workbookViewId="0">
      <selection activeCell="J16" sqref="J16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39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40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699.51199999999994</v>
      </c>
      <c r="C10" s="6">
        <f>B10/1250</f>
        <v>0.55960959999999993</v>
      </c>
      <c r="D10" s="34">
        <v>0.94069999999999998</v>
      </c>
      <c r="E10" s="6">
        <f>C10*D10</f>
        <v>0.52642475071999995</v>
      </c>
      <c r="F10" s="5">
        <v>0.12</v>
      </c>
      <c r="G10" s="6">
        <f>E10+F10</f>
        <v>0.64642475071999994</v>
      </c>
      <c r="H10" s="6">
        <f>G10+0.4</f>
        <v>1.04642475072</v>
      </c>
      <c r="I10" s="30">
        <f>H10+0.0107</f>
        <v>1.0571247507199999</v>
      </c>
      <c r="J10" s="12">
        <v>0</v>
      </c>
      <c r="K10" s="13">
        <f>I10+J10</f>
        <v>1.0571247507199999</v>
      </c>
      <c r="L10" s="12">
        <v>0</v>
      </c>
      <c r="M10" s="13">
        <f>I10+L10</f>
        <v>1.0571247507199999</v>
      </c>
      <c r="N10" s="3"/>
    </row>
    <row r="11" spans="1:14" x14ac:dyDescent="0.25">
      <c r="A11" s="20">
        <v>2</v>
      </c>
      <c r="B11" s="5">
        <v>699.51199999999994</v>
      </c>
      <c r="C11" s="6">
        <f t="shared" ref="C11:C12" si="0">B11/1250</f>
        <v>0.55960959999999993</v>
      </c>
      <c r="D11" s="28">
        <v>0.94069999999999998</v>
      </c>
      <c r="E11" s="7">
        <f>C11*D11</f>
        <v>0.52642475071999995</v>
      </c>
      <c r="F11" s="8">
        <v>0.125</v>
      </c>
      <c r="G11" s="7">
        <f>E11+F11</f>
        <v>0.65142475071999995</v>
      </c>
      <c r="H11" s="6">
        <f t="shared" ref="H11:H12" si="1">G11+0.4</f>
        <v>1.0514247507199999</v>
      </c>
      <c r="I11" s="26">
        <f>H11+0.0107</f>
        <v>1.0621247507199998</v>
      </c>
      <c r="J11" s="17">
        <v>1.298E-2</v>
      </c>
      <c r="K11" s="13">
        <f>I11+J11</f>
        <v>1.0751047507199998</v>
      </c>
      <c r="L11" s="14">
        <v>1.21E-2</v>
      </c>
      <c r="M11" s="13">
        <f t="shared" ref="M11:M12" si="2">I11+L11</f>
        <v>1.0742247507199998</v>
      </c>
      <c r="N11" s="3"/>
    </row>
    <row r="12" spans="1:14" ht="15.75" thickBot="1" x14ac:dyDescent="0.3">
      <c r="A12" s="21">
        <v>3</v>
      </c>
      <c r="B12" s="22">
        <v>699.51199999999994</v>
      </c>
      <c r="C12" s="29">
        <f t="shared" si="0"/>
        <v>0.55960959999999993</v>
      </c>
      <c r="D12" s="33">
        <v>0.94069999999999998</v>
      </c>
      <c r="E12" s="23">
        <f>C12*D12</f>
        <v>0.52642475071999995</v>
      </c>
      <c r="F12" s="24">
        <v>0.125</v>
      </c>
      <c r="G12" s="23">
        <f>E12+F12</f>
        <v>0.65142475071999995</v>
      </c>
      <c r="H12" s="25">
        <f t="shared" si="1"/>
        <v>1.0514247507199999</v>
      </c>
      <c r="I12" s="27">
        <f>H12+0.0107</f>
        <v>1.0621247507199998</v>
      </c>
      <c r="J12" s="18">
        <v>1.298E-2</v>
      </c>
      <c r="K12" s="16">
        <f>I12+J12</f>
        <v>1.0751047507199998</v>
      </c>
      <c r="L12" s="15">
        <v>1.21E-2</v>
      </c>
      <c r="M12" s="16">
        <f t="shared" si="2"/>
        <v>1.0742247507199998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303A-2D95-4421-A70F-62C3EC65BA4E}">
  <sheetPr>
    <pageSetUpPr fitToPage="1"/>
  </sheetPr>
  <dimension ref="A1:N21"/>
  <sheetViews>
    <sheetView workbookViewId="0">
      <selection activeCell="C9" sqref="C9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41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43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676.52499999999998</v>
      </c>
      <c r="C10" s="6">
        <f>B10/1250</f>
        <v>0.54122000000000003</v>
      </c>
      <c r="D10" s="34">
        <v>0.95430000000000004</v>
      </c>
      <c r="E10" s="6">
        <f>C10*D10</f>
        <v>0.51648624600000004</v>
      </c>
      <c r="F10" s="5">
        <v>0.12</v>
      </c>
      <c r="G10" s="6">
        <f>E10+F10</f>
        <v>0.63648624600000003</v>
      </c>
      <c r="H10" s="6">
        <f>G10+0.4</f>
        <v>1.0364862459999999</v>
      </c>
      <c r="I10" s="30">
        <f>H10+0.0107</f>
        <v>1.0471862459999999</v>
      </c>
      <c r="J10" s="12">
        <v>0</v>
      </c>
      <c r="K10" s="13">
        <f>I10+J10</f>
        <v>1.0471862459999999</v>
      </c>
      <c r="L10" s="12">
        <v>0</v>
      </c>
      <c r="M10" s="13">
        <f>I10+L10</f>
        <v>1.0471862459999999</v>
      </c>
      <c r="N10" s="3"/>
    </row>
    <row r="11" spans="1:14" x14ac:dyDescent="0.25">
      <c r="A11" s="20">
        <v>2</v>
      </c>
      <c r="B11" s="5">
        <v>676.52499999999998</v>
      </c>
      <c r="C11" s="6">
        <f t="shared" ref="C11:C12" si="0">B11/1250</f>
        <v>0.54122000000000003</v>
      </c>
      <c r="D11" s="28">
        <v>0.95430000000000004</v>
      </c>
      <c r="E11" s="7">
        <f>C11*D11</f>
        <v>0.51648624600000004</v>
      </c>
      <c r="F11" s="8">
        <v>0.125</v>
      </c>
      <c r="G11" s="7">
        <f>E11+F11</f>
        <v>0.64148624600000004</v>
      </c>
      <c r="H11" s="6">
        <f t="shared" ref="H11:H12" si="1">G11+0.4</f>
        <v>1.0414862460000001</v>
      </c>
      <c r="I11" s="26">
        <f>H11+0.0107</f>
        <v>1.052186246</v>
      </c>
      <c r="J11" s="17">
        <v>1.298E-2</v>
      </c>
      <c r="K11" s="13">
        <f>I11+J11</f>
        <v>1.065166246</v>
      </c>
      <c r="L11" s="14">
        <v>1.21E-2</v>
      </c>
      <c r="M11" s="13">
        <f t="shared" ref="M11:M12" si="2">I11+L11</f>
        <v>1.064286246</v>
      </c>
      <c r="N11" s="3"/>
    </row>
    <row r="12" spans="1:14" ht="15.75" thickBot="1" x14ac:dyDescent="0.3">
      <c r="A12" s="21">
        <v>3</v>
      </c>
      <c r="B12" s="22">
        <v>676.52499999999998</v>
      </c>
      <c r="C12" s="29">
        <f t="shared" si="0"/>
        <v>0.54122000000000003</v>
      </c>
      <c r="D12" s="33">
        <v>0.95430000000000004</v>
      </c>
      <c r="E12" s="23">
        <f>C12*D12</f>
        <v>0.51648624600000004</v>
      </c>
      <c r="F12" s="24">
        <v>0.125</v>
      </c>
      <c r="G12" s="23">
        <f>E12+F12</f>
        <v>0.64148624600000004</v>
      </c>
      <c r="H12" s="25">
        <f t="shared" si="1"/>
        <v>1.0414862460000001</v>
      </c>
      <c r="I12" s="27">
        <f>H12+0.0107</f>
        <v>1.052186246</v>
      </c>
      <c r="J12" s="18">
        <v>1.298E-2</v>
      </c>
      <c r="K12" s="16">
        <f>I12+J12</f>
        <v>1.065166246</v>
      </c>
      <c r="L12" s="15">
        <v>1.21E-2</v>
      </c>
      <c r="M12" s="16">
        <f t="shared" si="2"/>
        <v>1.064286246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57BB-0379-447C-9473-2CC0DACEF178}">
  <sheetPr>
    <pageSetUpPr fitToPage="1"/>
  </sheetPr>
  <dimension ref="A1:N21"/>
  <sheetViews>
    <sheetView workbookViewId="0">
      <selection activeCell="B13" sqref="B13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42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44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731.77300000000002</v>
      </c>
      <c r="C10" s="6">
        <f>B10/1250</f>
        <v>0.58541840000000001</v>
      </c>
      <c r="D10" s="34">
        <v>0.96579999999999999</v>
      </c>
      <c r="E10" s="6">
        <f>C10*D10</f>
        <v>0.56539709072</v>
      </c>
      <c r="F10" s="5">
        <v>0.12</v>
      </c>
      <c r="G10" s="6">
        <f>E10+F10</f>
        <v>0.68539709071999999</v>
      </c>
      <c r="H10" s="6">
        <f>G10+0.4</f>
        <v>1.0853970907199999</v>
      </c>
      <c r="I10" s="30">
        <f>H10+0.0107</f>
        <v>1.0960970907199998</v>
      </c>
      <c r="J10" s="12">
        <v>0</v>
      </c>
      <c r="K10" s="13">
        <f>I10+J10</f>
        <v>1.0960970907199998</v>
      </c>
      <c r="L10" s="12">
        <v>0</v>
      </c>
      <c r="M10" s="13">
        <f>I10+L10</f>
        <v>1.0960970907199998</v>
      </c>
      <c r="N10" s="3"/>
    </row>
    <row r="11" spans="1:14" x14ac:dyDescent="0.25">
      <c r="A11" s="20">
        <v>2</v>
      </c>
      <c r="B11" s="5">
        <v>731.77300000000002</v>
      </c>
      <c r="C11" s="6">
        <f t="shared" ref="C11:C12" si="0">B11/1250</f>
        <v>0.58541840000000001</v>
      </c>
      <c r="D11" s="28">
        <v>0.96579999999999999</v>
      </c>
      <c r="E11" s="7">
        <f>C11*D11</f>
        <v>0.56539709072</v>
      </c>
      <c r="F11" s="8">
        <v>0.125</v>
      </c>
      <c r="G11" s="7">
        <f>E11+F11</f>
        <v>0.69039709072</v>
      </c>
      <c r="H11" s="6">
        <f t="shared" ref="H11:H12" si="1">G11+0.4</f>
        <v>1.09039709072</v>
      </c>
      <c r="I11" s="26">
        <f>H11+0.0107</f>
        <v>1.1010970907199999</v>
      </c>
      <c r="J11" s="17">
        <v>1.298E-2</v>
      </c>
      <c r="K11" s="13">
        <f>I11+J11</f>
        <v>1.1140770907199999</v>
      </c>
      <c r="L11" s="14">
        <v>1.21E-2</v>
      </c>
      <c r="M11" s="13">
        <f t="shared" ref="M11:M12" si="2">I11+L11</f>
        <v>1.1131970907199999</v>
      </c>
      <c r="N11" s="3"/>
    </row>
    <row r="12" spans="1:14" ht="15.75" thickBot="1" x14ac:dyDescent="0.3">
      <c r="A12" s="21">
        <v>3</v>
      </c>
      <c r="B12" s="22">
        <v>731.77300000000002</v>
      </c>
      <c r="C12" s="29">
        <f t="shared" si="0"/>
        <v>0.58541840000000001</v>
      </c>
      <c r="D12" s="33">
        <v>0.96579999999999999</v>
      </c>
      <c r="E12" s="23">
        <f>C12*D12</f>
        <v>0.56539709072</v>
      </c>
      <c r="F12" s="24">
        <v>0.125</v>
      </c>
      <c r="G12" s="23">
        <f>E12+F12</f>
        <v>0.69039709072</v>
      </c>
      <c r="H12" s="25">
        <f t="shared" si="1"/>
        <v>1.09039709072</v>
      </c>
      <c r="I12" s="27">
        <f>H12+0.0107</f>
        <v>1.1010970907199999</v>
      </c>
      <c r="J12" s="18">
        <v>1.298E-2</v>
      </c>
      <c r="K12" s="16">
        <f>I12+J12</f>
        <v>1.1140770907199999</v>
      </c>
      <c r="L12" s="15">
        <v>1.21E-2</v>
      </c>
      <c r="M12" s="16">
        <f t="shared" si="2"/>
        <v>1.1131970907199999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F2EF-4E55-4B2F-A1C1-DA315BD44CB0}">
  <sheetPr>
    <pageSetUpPr fitToPage="1"/>
  </sheetPr>
  <dimension ref="A1:N21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45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46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715.93799999999999</v>
      </c>
      <c r="C10" s="6">
        <f>B10/1250</f>
        <v>0.57275039999999999</v>
      </c>
      <c r="D10" s="34">
        <v>0.96030000000000004</v>
      </c>
      <c r="E10" s="6">
        <f>C10*D10</f>
        <v>0.55001220912000004</v>
      </c>
      <c r="F10" s="5">
        <v>0.12</v>
      </c>
      <c r="G10" s="6">
        <f>E10+F10</f>
        <v>0.67001220912000004</v>
      </c>
      <c r="H10" s="6">
        <f>G10+0.4</f>
        <v>1.0700122091200002</v>
      </c>
      <c r="I10" s="30">
        <f>H10+0.0107</f>
        <v>1.0807122091200001</v>
      </c>
      <c r="J10" s="12">
        <v>0</v>
      </c>
      <c r="K10" s="13">
        <f>I10+J10</f>
        <v>1.0807122091200001</v>
      </c>
      <c r="L10" s="12">
        <v>0</v>
      </c>
      <c r="M10" s="13">
        <f>I10+L10</f>
        <v>1.0807122091200001</v>
      </c>
      <c r="N10" s="3"/>
    </row>
    <row r="11" spans="1:14" x14ac:dyDescent="0.25">
      <c r="A11" s="20">
        <v>2</v>
      </c>
      <c r="B11" s="5">
        <v>715.93799999999999</v>
      </c>
      <c r="C11" s="6">
        <f t="shared" ref="C11:C12" si="0">B11/1250</f>
        <v>0.57275039999999999</v>
      </c>
      <c r="D11" s="28">
        <v>0.96030000000000004</v>
      </c>
      <c r="E11" s="7">
        <f>C11*D11</f>
        <v>0.55001220912000004</v>
      </c>
      <c r="F11" s="8">
        <v>0.125</v>
      </c>
      <c r="G11" s="7">
        <f>E11+F11</f>
        <v>0.67501220912000004</v>
      </c>
      <c r="H11" s="6">
        <f t="shared" ref="H11:H12" si="1">G11+0.4</f>
        <v>1.0750122091200001</v>
      </c>
      <c r="I11" s="26">
        <f>H11+0.0107</f>
        <v>1.08571220912</v>
      </c>
      <c r="J11" s="17">
        <v>1.298E-2</v>
      </c>
      <c r="K11" s="13">
        <f>I11+J11</f>
        <v>1.09869220912</v>
      </c>
      <c r="L11" s="14">
        <v>1.21E-2</v>
      </c>
      <c r="M11" s="13">
        <f t="shared" ref="M11:M12" si="2">I11+L11</f>
        <v>1.09781220912</v>
      </c>
      <c r="N11" s="3"/>
    </row>
    <row r="12" spans="1:14" ht="15.75" thickBot="1" x14ac:dyDescent="0.3">
      <c r="A12" s="21">
        <v>3</v>
      </c>
      <c r="B12" s="22">
        <v>715.93799999999999</v>
      </c>
      <c r="C12" s="29">
        <f t="shared" si="0"/>
        <v>0.57275039999999999</v>
      </c>
      <c r="D12" s="33">
        <v>0.96030000000000004</v>
      </c>
      <c r="E12" s="23">
        <f>C12*D12</f>
        <v>0.55001220912000004</v>
      </c>
      <c r="F12" s="24">
        <v>0.125</v>
      </c>
      <c r="G12" s="23">
        <f>E12+F12</f>
        <v>0.67501220912000004</v>
      </c>
      <c r="H12" s="25">
        <f t="shared" si="1"/>
        <v>1.0750122091200001</v>
      </c>
      <c r="I12" s="27">
        <f>H12+0.0107</f>
        <v>1.08571220912</v>
      </c>
      <c r="J12" s="18">
        <v>1.298E-2</v>
      </c>
      <c r="K12" s="16">
        <f>I12+J12</f>
        <v>1.09869220912</v>
      </c>
      <c r="L12" s="15">
        <v>1.21E-2</v>
      </c>
      <c r="M12" s="16">
        <f t="shared" si="2"/>
        <v>1.09781220912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2296-A95F-4FAE-B59F-6B28EBDA50E7}">
  <sheetPr>
    <pageSetUpPr fitToPage="1"/>
  </sheetPr>
  <dimension ref="A1:N21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47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48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679.024</v>
      </c>
      <c r="C10" s="7">
        <f>B10/1250</f>
        <v>0.54321920000000001</v>
      </c>
      <c r="D10" s="28">
        <v>0.92530000000000001</v>
      </c>
      <c r="E10" s="7">
        <f>C10*D10</f>
        <v>0.50264072576000007</v>
      </c>
      <c r="F10" s="40">
        <v>0.12</v>
      </c>
      <c r="G10" s="7">
        <f>E10+F10</f>
        <v>0.62264072576000007</v>
      </c>
      <c r="H10" s="7">
        <f>G10+0.4</f>
        <v>1.0226407257600001</v>
      </c>
      <c r="I10" s="7">
        <f>H10+0.0107</f>
        <v>1.03334072576</v>
      </c>
      <c r="J10" s="43">
        <v>0</v>
      </c>
      <c r="K10" s="43">
        <f>I10+J10</f>
        <v>1.03334072576</v>
      </c>
      <c r="L10" s="43">
        <v>0</v>
      </c>
      <c r="M10" s="43">
        <f>I10+L10</f>
        <v>1.03334072576</v>
      </c>
      <c r="N10" s="3"/>
    </row>
    <row r="11" spans="1:14" x14ac:dyDescent="0.25">
      <c r="A11" s="39">
        <v>2</v>
      </c>
      <c r="B11" s="40">
        <v>679.024</v>
      </c>
      <c r="C11" s="7">
        <f t="shared" ref="C11:C12" si="0">B11/1250</f>
        <v>0.54321920000000001</v>
      </c>
      <c r="D11" s="28">
        <v>0.92530000000000001</v>
      </c>
      <c r="E11" s="7">
        <f>C11*D11</f>
        <v>0.50264072576000007</v>
      </c>
      <c r="F11" s="8">
        <v>0.125</v>
      </c>
      <c r="G11" s="7">
        <f>E11+F11</f>
        <v>0.62764072576000007</v>
      </c>
      <c r="H11" s="7">
        <f t="shared" ref="H11:H12" si="1">G11+0.4</f>
        <v>1.02764072576</v>
      </c>
      <c r="I11" s="7">
        <f>H11+0.0107</f>
        <v>1.0383407257599999</v>
      </c>
      <c r="J11" s="7">
        <v>1.298E-2</v>
      </c>
      <c r="K11" s="43">
        <f>I11+J11</f>
        <v>1.0513207257599999</v>
      </c>
      <c r="L11" s="43">
        <v>1.21E-2</v>
      </c>
      <c r="M11" s="43">
        <f t="shared" ref="M11:M12" si="2">I11+L11</f>
        <v>1.0504407257599999</v>
      </c>
      <c r="N11" s="3"/>
    </row>
    <row r="12" spans="1:14" x14ac:dyDescent="0.25">
      <c r="A12" s="39">
        <v>3</v>
      </c>
      <c r="B12" s="40">
        <v>679.024</v>
      </c>
      <c r="C12" s="41">
        <f t="shared" si="0"/>
        <v>0.54321920000000001</v>
      </c>
      <c r="D12" s="28">
        <v>0.92530000000000001</v>
      </c>
      <c r="E12" s="7">
        <f>C12*D12</f>
        <v>0.50264072576000007</v>
      </c>
      <c r="F12" s="8">
        <v>0.125</v>
      </c>
      <c r="G12" s="7">
        <f>E12+F12</f>
        <v>0.62764072576000007</v>
      </c>
      <c r="H12" s="7">
        <f t="shared" si="1"/>
        <v>1.02764072576</v>
      </c>
      <c r="I12" s="7">
        <f>H12+0.0107</f>
        <v>1.0383407257599999</v>
      </c>
      <c r="J12" s="7">
        <v>1.298E-2</v>
      </c>
      <c r="K12" s="43">
        <f>I12+J12</f>
        <v>1.0513207257599999</v>
      </c>
      <c r="L12" s="43">
        <v>1.21E-2</v>
      </c>
      <c r="M12" s="43">
        <f t="shared" si="2"/>
        <v>1.0504407257599999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7136-77DB-47FF-99FD-3C0D9D8DCDB4}">
  <sheetPr>
    <pageSetUpPr fitToPage="1"/>
  </sheetPr>
  <dimension ref="A1:N21"/>
  <sheetViews>
    <sheetView workbookViewId="0">
      <selection activeCell="L15" sqref="L15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49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50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647.35</v>
      </c>
      <c r="C10" s="7">
        <f>B10/1250</f>
        <v>0.51788000000000001</v>
      </c>
      <c r="D10" s="28">
        <v>0.89170000000000005</v>
      </c>
      <c r="E10" s="7">
        <f>C10*D10</f>
        <v>0.46179359600000003</v>
      </c>
      <c r="F10" s="40">
        <v>0.12</v>
      </c>
      <c r="G10" s="7">
        <f>E10+F10</f>
        <v>0.58179359600000002</v>
      </c>
      <c r="H10" s="7">
        <f>G10+0.4</f>
        <v>0.98179359600000005</v>
      </c>
      <c r="I10" s="7">
        <f>H10+0.0107</f>
        <v>0.99249359600000009</v>
      </c>
      <c r="J10" s="43">
        <v>0</v>
      </c>
      <c r="K10" s="43">
        <f>I10+J10</f>
        <v>0.99249359600000009</v>
      </c>
      <c r="L10" s="43">
        <v>0</v>
      </c>
      <c r="M10" s="43">
        <f>I10+L10</f>
        <v>0.99249359600000009</v>
      </c>
      <c r="N10" s="3"/>
    </row>
    <row r="11" spans="1:14" x14ac:dyDescent="0.25">
      <c r="A11" s="39">
        <v>2</v>
      </c>
      <c r="B11" s="40">
        <v>647.35</v>
      </c>
      <c r="C11" s="7">
        <f t="shared" ref="C11:C12" si="0">B11/1250</f>
        <v>0.51788000000000001</v>
      </c>
      <c r="D11" s="28">
        <v>0.89170000000000005</v>
      </c>
      <c r="E11" s="7">
        <f>C11*D11</f>
        <v>0.46179359600000003</v>
      </c>
      <c r="F11" s="8">
        <v>0.125</v>
      </c>
      <c r="G11" s="7">
        <f>E11+F11</f>
        <v>0.58679359600000003</v>
      </c>
      <c r="H11" s="7">
        <f t="shared" ref="H11:H12" si="1">G11+0.4</f>
        <v>0.98679359600000005</v>
      </c>
      <c r="I11" s="7">
        <f>H11+0.0107</f>
        <v>0.99749359600000009</v>
      </c>
      <c r="J11" s="7">
        <v>1.298E-2</v>
      </c>
      <c r="K11" s="43">
        <f>I11+J11</f>
        <v>1.0104735960000002</v>
      </c>
      <c r="L11" s="28">
        <v>1.24E-2</v>
      </c>
      <c r="M11" s="43">
        <f t="shared" ref="M11:M12" si="2">I11+L11</f>
        <v>1.0098935960000002</v>
      </c>
      <c r="N11" s="3"/>
    </row>
    <row r="12" spans="1:14" x14ac:dyDescent="0.25">
      <c r="A12" s="39">
        <v>3</v>
      </c>
      <c r="B12" s="40">
        <v>647.35</v>
      </c>
      <c r="C12" s="41">
        <f t="shared" si="0"/>
        <v>0.51788000000000001</v>
      </c>
      <c r="D12" s="28">
        <v>0.89170000000000005</v>
      </c>
      <c r="E12" s="7">
        <f>C12*D12</f>
        <v>0.46179359600000003</v>
      </c>
      <c r="F12" s="8">
        <v>0.125</v>
      </c>
      <c r="G12" s="7">
        <f>E12+F12</f>
        <v>0.58679359600000003</v>
      </c>
      <c r="H12" s="7">
        <f t="shared" si="1"/>
        <v>0.98679359600000005</v>
      </c>
      <c r="I12" s="7">
        <f>H12+0.0107</f>
        <v>0.99749359600000009</v>
      </c>
      <c r="J12" s="7">
        <v>1.298E-2</v>
      </c>
      <c r="K12" s="43">
        <f>I12+J12</f>
        <v>1.0104735960000002</v>
      </c>
      <c r="L12" s="28">
        <v>1.24E-2</v>
      </c>
      <c r="M12" s="43">
        <f t="shared" si="2"/>
        <v>1.0098935960000002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4D97-7634-49A1-A6B7-6C2537355084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51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52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632.72500000000002</v>
      </c>
      <c r="C10" s="7">
        <f>B10/1250</f>
        <v>0.50617999999999996</v>
      </c>
      <c r="D10" s="28">
        <v>0.88670000000000004</v>
      </c>
      <c r="E10" s="7">
        <f>C10*D10</f>
        <v>0.448829806</v>
      </c>
      <c r="F10" s="40">
        <v>0.12</v>
      </c>
      <c r="G10" s="7">
        <f>E10+F10</f>
        <v>0.56882980599999999</v>
      </c>
      <c r="H10" s="7">
        <f>G10+0.4</f>
        <v>0.96882980600000002</v>
      </c>
      <c r="I10" s="7">
        <f>H10+0.0107</f>
        <v>0.97952980600000006</v>
      </c>
      <c r="J10" s="43">
        <v>0</v>
      </c>
      <c r="K10" s="43">
        <f>I10+J10</f>
        <v>0.97952980600000006</v>
      </c>
      <c r="L10" s="43">
        <v>0</v>
      </c>
      <c r="M10" s="43">
        <f>I10+L10</f>
        <v>0.97952980600000006</v>
      </c>
      <c r="N10" s="3"/>
    </row>
    <row r="11" spans="1:14" x14ac:dyDescent="0.25">
      <c r="A11" s="39">
        <v>2</v>
      </c>
      <c r="B11" s="40">
        <v>632.72500000000002</v>
      </c>
      <c r="C11" s="7">
        <f t="shared" ref="C11:C12" si="0">B11/1250</f>
        <v>0.50617999999999996</v>
      </c>
      <c r="D11" s="28">
        <v>0.88670000000000004</v>
      </c>
      <c r="E11" s="7">
        <f>C11*D11</f>
        <v>0.448829806</v>
      </c>
      <c r="F11" s="8">
        <v>0.125</v>
      </c>
      <c r="G11" s="7">
        <f>E11+F11</f>
        <v>0.573829806</v>
      </c>
      <c r="H11" s="7">
        <f t="shared" ref="H11:H12" si="1">G11+0.4</f>
        <v>0.97382980600000002</v>
      </c>
      <c r="I11" s="7">
        <f>H11+0.0107</f>
        <v>0.98452980600000006</v>
      </c>
      <c r="J11" s="7">
        <v>1.298E-2</v>
      </c>
      <c r="K11" s="43">
        <f>I11+J11</f>
        <v>0.99750980600000005</v>
      </c>
      <c r="L11" s="28">
        <v>1.24E-2</v>
      </c>
      <c r="M11" s="43">
        <f t="shared" ref="M11:M12" si="2">I11+L11</f>
        <v>0.99692980600000003</v>
      </c>
      <c r="N11" s="3"/>
    </row>
    <row r="12" spans="1:14" x14ac:dyDescent="0.25">
      <c r="A12" s="39">
        <v>3</v>
      </c>
      <c r="B12" s="40">
        <v>632.72500000000002</v>
      </c>
      <c r="C12" s="41">
        <f t="shared" si="0"/>
        <v>0.50617999999999996</v>
      </c>
      <c r="D12" s="28">
        <v>0.88670000000000004</v>
      </c>
      <c r="E12" s="7">
        <f>C12*D12</f>
        <v>0.448829806</v>
      </c>
      <c r="F12" s="8">
        <v>0.125</v>
      </c>
      <c r="G12" s="7">
        <f>E12+F12</f>
        <v>0.573829806</v>
      </c>
      <c r="H12" s="7">
        <f t="shared" si="1"/>
        <v>0.97382980600000002</v>
      </c>
      <c r="I12" s="7">
        <f>H12+0.0107</f>
        <v>0.98452980600000006</v>
      </c>
      <c r="J12" s="7">
        <v>1.298E-2</v>
      </c>
      <c r="K12" s="43">
        <f>I12+J12</f>
        <v>0.99750980600000005</v>
      </c>
      <c r="L12" s="28">
        <v>1.24E-2</v>
      </c>
      <c r="M12" s="43">
        <f t="shared" si="2"/>
        <v>0.99692980600000003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5B08E-60EF-4F4D-8205-2A82B8867FBC}">
  <sheetPr>
    <pageSetUpPr fitToPage="1"/>
  </sheetPr>
  <dimension ref="A1:N21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53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28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696.42857142857144</v>
      </c>
      <c r="C10" s="7">
        <f>B10/1250</f>
        <v>0.55714285714285716</v>
      </c>
      <c r="D10" s="28">
        <v>0.86839999999999995</v>
      </c>
      <c r="E10" s="7">
        <f>C10*D10</f>
        <v>0.48382285714285711</v>
      </c>
      <c r="F10" s="40">
        <v>0.12</v>
      </c>
      <c r="G10" s="7">
        <f>E10+F10</f>
        <v>0.60382285714285711</v>
      </c>
      <c r="H10" s="7">
        <f>G10+0.4</f>
        <v>1.0038228571428571</v>
      </c>
      <c r="I10" s="7">
        <f>H10+0.0107</f>
        <v>1.0145228571428571</v>
      </c>
      <c r="J10" s="43">
        <v>0</v>
      </c>
      <c r="K10" s="43">
        <f>I10+J10</f>
        <v>1.0145228571428571</v>
      </c>
      <c r="L10" s="43">
        <v>0</v>
      </c>
      <c r="M10" s="43">
        <f>I10+L10</f>
        <v>1.0145228571428571</v>
      </c>
      <c r="N10" s="3"/>
    </row>
    <row r="11" spans="1:14" x14ac:dyDescent="0.25">
      <c r="A11" s="39">
        <v>2</v>
      </c>
      <c r="B11" s="40">
        <v>696.42857142857144</v>
      </c>
      <c r="C11" s="7">
        <f t="shared" ref="C11:C12" si="0">B11/1250</f>
        <v>0.55714285714285716</v>
      </c>
      <c r="D11" s="28">
        <v>0.86839999999999995</v>
      </c>
      <c r="E11" s="7">
        <f>C11*D11</f>
        <v>0.48382285714285711</v>
      </c>
      <c r="F11" s="8">
        <v>0.125</v>
      </c>
      <c r="G11" s="7">
        <f>E11+F11</f>
        <v>0.60882285714285711</v>
      </c>
      <c r="H11" s="7">
        <f t="shared" ref="H11:H12" si="1">G11+0.4</f>
        <v>1.008822857142857</v>
      </c>
      <c r="I11" s="7">
        <f>H11+0.0107</f>
        <v>1.019522857142857</v>
      </c>
      <c r="J11" s="7">
        <v>1.298E-2</v>
      </c>
      <c r="K11" s="43">
        <f>I11+J11</f>
        <v>1.0325028571428569</v>
      </c>
      <c r="L11" s="28">
        <v>1.24E-2</v>
      </c>
      <c r="M11" s="43">
        <f t="shared" ref="M11:M12" si="2">I11+L11</f>
        <v>1.0319228571428569</v>
      </c>
      <c r="N11" s="3"/>
    </row>
    <row r="12" spans="1:14" x14ac:dyDescent="0.25">
      <c r="A12" s="39">
        <v>3</v>
      </c>
      <c r="B12" s="40">
        <v>696.42857142857144</v>
      </c>
      <c r="C12" s="41">
        <f t="shared" si="0"/>
        <v>0.55714285714285716</v>
      </c>
      <c r="D12" s="28">
        <v>0.86839999999999995</v>
      </c>
      <c r="E12" s="7">
        <f>C12*D12</f>
        <v>0.48382285714285711</v>
      </c>
      <c r="F12" s="8">
        <v>0.125</v>
      </c>
      <c r="G12" s="7">
        <f>E12+F12</f>
        <v>0.60882285714285711</v>
      </c>
      <c r="H12" s="7">
        <f t="shared" si="1"/>
        <v>1.008822857142857</v>
      </c>
      <c r="I12" s="7">
        <f>H12+0.0107</f>
        <v>1.019522857142857</v>
      </c>
      <c r="J12" s="7">
        <v>1.298E-2</v>
      </c>
      <c r="K12" s="43">
        <f>I12+J12</f>
        <v>1.0325028571428569</v>
      </c>
      <c r="L12" s="28">
        <v>1.24E-2</v>
      </c>
      <c r="M12" s="43">
        <f t="shared" si="2"/>
        <v>1.0319228571428569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1B75-80F2-404F-AEED-803766423730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54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25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717.03260869565213</v>
      </c>
      <c r="C10" s="7">
        <f>B10/1250</f>
        <v>0.57362608695652173</v>
      </c>
      <c r="D10" s="28">
        <v>0.85640000000000005</v>
      </c>
      <c r="E10" s="7">
        <f>C10*D10</f>
        <v>0.49125338086956521</v>
      </c>
      <c r="F10" s="40">
        <v>0.12</v>
      </c>
      <c r="G10" s="7">
        <f>E10+F10</f>
        <v>0.61125338086956527</v>
      </c>
      <c r="H10" s="7">
        <f>G10+0.4</f>
        <v>1.0112533808695652</v>
      </c>
      <c r="I10" s="7">
        <f>H10+0.0107</f>
        <v>1.0219533808695651</v>
      </c>
      <c r="J10" s="43">
        <v>0</v>
      </c>
      <c r="K10" s="43">
        <f>I10+J10</f>
        <v>1.0219533808695651</v>
      </c>
      <c r="L10" s="43">
        <v>0</v>
      </c>
      <c r="M10" s="43">
        <f>I10+L10</f>
        <v>1.0219533808695651</v>
      </c>
      <c r="N10" s="3"/>
    </row>
    <row r="11" spans="1:14" x14ac:dyDescent="0.25">
      <c r="A11" s="39">
        <v>2</v>
      </c>
      <c r="B11" s="40">
        <v>717.03260869565213</v>
      </c>
      <c r="C11" s="7">
        <f t="shared" ref="C11:C12" si="0">B11/1250</f>
        <v>0.57362608695652173</v>
      </c>
      <c r="D11" s="28">
        <v>0.85640000000000005</v>
      </c>
      <c r="E11" s="7">
        <f>C11*D11</f>
        <v>0.49125338086956521</v>
      </c>
      <c r="F11" s="8">
        <v>0.125</v>
      </c>
      <c r="G11" s="7">
        <f>E11+F11</f>
        <v>0.61625338086956516</v>
      </c>
      <c r="H11" s="7">
        <f t="shared" ref="H11:H12" si="1">G11+0.4</f>
        <v>1.0162533808695651</v>
      </c>
      <c r="I11" s="7">
        <f>H11+0.0107</f>
        <v>1.026953380869565</v>
      </c>
      <c r="J11" s="7">
        <v>1.298E-2</v>
      </c>
      <c r="K11" s="43">
        <f>I11+J11</f>
        <v>1.039933380869565</v>
      </c>
      <c r="L11" s="28">
        <v>1.24E-2</v>
      </c>
      <c r="M11" s="43">
        <f t="shared" ref="M11:M12" si="2">I11+L11</f>
        <v>1.039353380869565</v>
      </c>
      <c r="N11" s="3"/>
    </row>
    <row r="12" spans="1:14" x14ac:dyDescent="0.25">
      <c r="A12" s="39">
        <v>3</v>
      </c>
      <c r="B12" s="40">
        <v>717.03260869565213</v>
      </c>
      <c r="C12" s="41">
        <f t="shared" si="0"/>
        <v>0.57362608695652173</v>
      </c>
      <c r="D12" s="28">
        <v>0.85640000000000005</v>
      </c>
      <c r="E12" s="7">
        <f>C12*D12</f>
        <v>0.49125338086956521</v>
      </c>
      <c r="F12" s="8">
        <v>0.125</v>
      </c>
      <c r="G12" s="7">
        <f>E12+F12</f>
        <v>0.61625338086956516</v>
      </c>
      <c r="H12" s="7">
        <f t="shared" si="1"/>
        <v>1.0162533808695651</v>
      </c>
      <c r="I12" s="7">
        <f>H12+0.0107</f>
        <v>1.026953380869565</v>
      </c>
      <c r="J12" s="7">
        <v>1.298E-2</v>
      </c>
      <c r="K12" s="43">
        <f>I12+J12</f>
        <v>1.039933380869565</v>
      </c>
      <c r="L12" s="28">
        <v>1.24E-2</v>
      </c>
      <c r="M12" s="43">
        <f t="shared" si="2"/>
        <v>1.039353380869565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590D-0A3D-4AD2-A7ED-A414718DCD07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56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31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4">
        <v>680.45</v>
      </c>
      <c r="C10" s="7">
        <f t="shared" ref="C10:C12" si="0">B10/1250</f>
        <v>0.54436000000000007</v>
      </c>
      <c r="D10" s="43">
        <v>0.85980000000000001</v>
      </c>
      <c r="E10" s="7">
        <f>C10*D10</f>
        <v>0.46804072800000007</v>
      </c>
      <c r="F10" s="40">
        <v>0.12</v>
      </c>
      <c r="G10" s="7">
        <f>E10+F10</f>
        <v>0.58804072800000007</v>
      </c>
      <c r="H10" s="7">
        <f>G10+0.4</f>
        <v>0.98804072800000009</v>
      </c>
      <c r="I10" s="7">
        <f>H10+0.0107</f>
        <v>0.99874072800000013</v>
      </c>
      <c r="J10" s="43">
        <v>0</v>
      </c>
      <c r="K10" s="43">
        <f>I10+J10</f>
        <v>0.99874072800000013</v>
      </c>
      <c r="L10" s="43">
        <v>0</v>
      </c>
      <c r="M10" s="43">
        <f>I10+L10</f>
        <v>0.99874072800000013</v>
      </c>
      <c r="N10" s="3"/>
    </row>
    <row r="11" spans="1:14" x14ac:dyDescent="0.25">
      <c r="A11" s="39">
        <v>2</v>
      </c>
      <c r="B11" s="44">
        <v>680.45</v>
      </c>
      <c r="C11" s="7">
        <f t="shared" si="0"/>
        <v>0.54436000000000007</v>
      </c>
      <c r="D11" s="43">
        <v>0.85980000000000001</v>
      </c>
      <c r="E11" s="7">
        <f>C11*D11</f>
        <v>0.46804072800000007</v>
      </c>
      <c r="F11" s="8">
        <v>0.125</v>
      </c>
      <c r="G11" s="7">
        <f>E11+F11</f>
        <v>0.59304072800000007</v>
      </c>
      <c r="H11" s="7">
        <f t="shared" ref="H11:H12" si="1">G11+0.4</f>
        <v>0.99304072800000009</v>
      </c>
      <c r="I11" s="7">
        <f>H11+0.0107</f>
        <v>1.0037407280000001</v>
      </c>
      <c r="J11" s="7">
        <v>1.298E-2</v>
      </c>
      <c r="K11" s="43">
        <f>I11+J11</f>
        <v>1.0167207280000001</v>
      </c>
      <c r="L11" s="28">
        <v>1.24E-2</v>
      </c>
      <c r="M11" s="43">
        <f t="shared" ref="M11:M12" si="2">I11+L11</f>
        <v>1.0161407280000001</v>
      </c>
      <c r="N11" s="3"/>
    </row>
    <row r="12" spans="1:14" x14ac:dyDescent="0.25">
      <c r="A12" s="39">
        <v>3</v>
      </c>
      <c r="B12" s="44">
        <v>680.45</v>
      </c>
      <c r="C12" s="41">
        <f t="shared" si="0"/>
        <v>0.54436000000000007</v>
      </c>
      <c r="D12" s="28">
        <v>0.85980000000000001</v>
      </c>
      <c r="E12" s="7">
        <f>C12*D12</f>
        <v>0.46804072800000007</v>
      </c>
      <c r="F12" s="8">
        <v>0.125</v>
      </c>
      <c r="G12" s="7">
        <f>E12+F12</f>
        <v>0.59304072800000007</v>
      </c>
      <c r="H12" s="7">
        <f t="shared" si="1"/>
        <v>0.99304072800000009</v>
      </c>
      <c r="I12" s="7">
        <f>H12+0.0107</f>
        <v>1.0037407280000001</v>
      </c>
      <c r="J12" s="7">
        <v>1.298E-2</v>
      </c>
      <c r="K12" s="43">
        <f>I12+J12</f>
        <v>1.0167207280000001</v>
      </c>
      <c r="L12" s="28">
        <v>1.24E-2</v>
      </c>
      <c r="M12" s="43">
        <f t="shared" si="2"/>
        <v>1.0161407280000001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D30B0-E419-494F-9E1F-28F054F49530}">
  <sheetPr>
    <pageSetUpPr fitToPage="1"/>
  </sheetPr>
  <dimension ref="A1:N21"/>
  <sheetViews>
    <sheetView tabSelected="1"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55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34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4">
        <v>704.77300000000002</v>
      </c>
      <c r="C10" s="7">
        <f t="shared" ref="C10:C12" si="0">B10/1250</f>
        <v>0.56381840000000005</v>
      </c>
      <c r="D10" s="43">
        <v>0.85240000000000005</v>
      </c>
      <c r="E10" s="7">
        <f>C10*D10</f>
        <v>0.48059880416000006</v>
      </c>
      <c r="F10" s="40">
        <v>0.12</v>
      </c>
      <c r="G10" s="7">
        <f>E10+F10</f>
        <v>0.60059880416000011</v>
      </c>
      <c r="H10" s="7">
        <f>G10+0.4</f>
        <v>1.00059880416</v>
      </c>
      <c r="I10" s="7">
        <f>H10+0.0107</f>
        <v>1.01129880416</v>
      </c>
      <c r="J10" s="43">
        <v>0</v>
      </c>
      <c r="K10" s="43">
        <f>I10+J10</f>
        <v>1.01129880416</v>
      </c>
      <c r="L10" s="43">
        <v>0</v>
      </c>
      <c r="M10" s="43">
        <f>I10+L10</f>
        <v>1.01129880416</v>
      </c>
      <c r="N10" s="3"/>
    </row>
    <row r="11" spans="1:14" x14ac:dyDescent="0.25">
      <c r="A11" s="39">
        <v>2</v>
      </c>
      <c r="B11" s="44">
        <v>704.77300000000002</v>
      </c>
      <c r="C11" s="7">
        <f t="shared" si="0"/>
        <v>0.56381840000000005</v>
      </c>
      <c r="D11" s="43">
        <v>0.85240000000000005</v>
      </c>
      <c r="E11" s="7">
        <f>C11*D11</f>
        <v>0.48059880416000006</v>
      </c>
      <c r="F11" s="8">
        <v>0.125</v>
      </c>
      <c r="G11" s="7">
        <f>E11+F11</f>
        <v>0.60559880416</v>
      </c>
      <c r="H11" s="7">
        <f t="shared" ref="H11:H12" si="1">G11+0.4</f>
        <v>1.0055988041599999</v>
      </c>
      <c r="I11" s="7">
        <f>H11+0.0107</f>
        <v>1.0162988041599998</v>
      </c>
      <c r="J11" s="7">
        <v>1.298E-2</v>
      </c>
      <c r="K11" s="43">
        <f>I11+J11</f>
        <v>1.0292788041599998</v>
      </c>
      <c r="L11" s="28">
        <v>1.24E-2</v>
      </c>
      <c r="M11" s="43">
        <f t="shared" ref="M11:M12" si="2">I11+L11</f>
        <v>1.0286988041599998</v>
      </c>
      <c r="N11" s="3"/>
    </row>
    <row r="12" spans="1:14" x14ac:dyDescent="0.25">
      <c r="A12" s="39">
        <v>3</v>
      </c>
      <c r="B12" s="44">
        <v>704.77300000000002</v>
      </c>
      <c r="C12" s="41">
        <f t="shared" si="0"/>
        <v>0.56381840000000005</v>
      </c>
      <c r="D12" s="43">
        <v>0.85240000000000005</v>
      </c>
      <c r="E12" s="7">
        <f>C12*D12</f>
        <v>0.48059880416000006</v>
      </c>
      <c r="F12" s="8">
        <v>0.125</v>
      </c>
      <c r="G12" s="7">
        <f>E12+F12</f>
        <v>0.60559880416</v>
      </c>
      <c r="H12" s="7">
        <f t="shared" si="1"/>
        <v>1.0055988041599999</v>
      </c>
      <c r="I12" s="7">
        <f>H12+0.0107</f>
        <v>1.0162988041599998</v>
      </c>
      <c r="J12" s="7">
        <v>1.298E-2</v>
      </c>
      <c r="K12" s="43">
        <f>I12+J12</f>
        <v>1.0292788041599998</v>
      </c>
      <c r="L12" s="28">
        <v>1.24E-2</v>
      </c>
      <c r="M12" s="43">
        <f t="shared" si="2"/>
        <v>1.0286988041599998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JUL 24</vt:lpstr>
      <vt:lpstr>AUG 24</vt:lpstr>
      <vt:lpstr>SEP 24</vt:lpstr>
      <vt:lpstr>OCT 24</vt:lpstr>
      <vt:lpstr>NOV 24</vt:lpstr>
      <vt:lpstr>DEC 24</vt:lpstr>
      <vt:lpstr>JAN 25</vt:lpstr>
      <vt:lpstr>FEB 25</vt:lpstr>
      <vt:lpstr>MAR 25</vt:lpstr>
      <vt:lpstr>APR 25</vt:lpstr>
      <vt:lpstr>ΜΑΥ 25</vt:lpstr>
      <vt:lpstr>JUN 25</vt:lpstr>
      <vt:lpstr>JUL 25</vt:lpstr>
      <vt:lpstr>AUG 25</vt:lpstr>
      <vt:lpstr>SEP 25</vt:lpstr>
      <vt:lpstr>OCT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Nikolaou  Nikos</dc:creator>
  <cp:lastModifiedBy>Andreas Georgiou</cp:lastModifiedBy>
  <cp:lastPrinted>2023-12-12T08:34:40Z</cp:lastPrinted>
  <dcterms:created xsi:type="dcterms:W3CDTF">2020-08-03T06:17:31Z</dcterms:created>
  <dcterms:modified xsi:type="dcterms:W3CDTF">2025-10-08T08:50:51Z</dcterms:modified>
</cp:coreProperties>
</file>